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20" yWindow="-120" windowWidth="19440" windowHeight="13740" tabRatio="873" activeTab="1"/>
  </bookViews>
  <sheets>
    <sheet name="Аналіз0160" sheetId="7" r:id="rId1"/>
    <sheet name="Дод 1 0160" sheetId="8" r:id="rId2"/>
  </sheets>
  <definedNames>
    <definedName name="_xlnm.Print_Area" localSheetId="0">Аналіз0160!$A$1:$G$38</definedName>
  </definedNames>
  <calcPr calcId="125725"/>
</workbook>
</file>

<file path=xl/calcChain.xml><?xml version="1.0" encoding="utf-8"?>
<calcChain xmlns="http://schemas.openxmlformats.org/spreadsheetml/2006/main">
  <c r="B33" i="7"/>
  <c r="C24"/>
  <c r="B28"/>
  <c r="C26"/>
  <c r="C22"/>
  <c r="C20"/>
  <c r="G13" l="1"/>
  <c r="D13"/>
  <c r="D17" l="1"/>
  <c r="D16"/>
  <c r="G17" l="1"/>
  <c r="G16"/>
  <c r="D11"/>
  <c r="D15"/>
  <c r="G15" l="1"/>
  <c r="G12"/>
  <c r="D12"/>
  <c r="G11"/>
</calcChain>
</file>

<file path=xl/sharedStrings.xml><?xml version="1.0" encoding="utf-8"?>
<sst xmlns="http://schemas.openxmlformats.org/spreadsheetml/2006/main" count="97" uniqueCount="76">
  <si>
    <t>Затверджено</t>
  </si>
  <si>
    <t>(КПКВК МБ)</t>
  </si>
  <si>
    <t>(найменування головного розпорядника)</t>
  </si>
  <si>
    <t>2.</t>
  </si>
  <si>
    <t>3.</t>
  </si>
  <si>
    <t>№ з/п</t>
  </si>
  <si>
    <t>Показники</t>
  </si>
  <si>
    <t>х</t>
  </si>
  <si>
    <t>(найменування бюджетної програми)</t>
  </si>
  <si>
    <t>Виконання результативних показників бюджетної програми</t>
  </si>
  <si>
    <t>Виконано</t>
  </si>
  <si>
    <t>Виконання плану</t>
  </si>
  <si>
    <t>Показники ефективності:</t>
  </si>
  <si>
    <t>x</t>
  </si>
  <si>
    <t>Розрахунок основних параметрів оцінки:</t>
  </si>
  <si>
    <t>Кінцевий розрахунок загальної ефективності бюджетної програми складається із загальної суми балів за кожним з параметром оцінки:</t>
  </si>
  <si>
    <t>Результати аналізу ефективності бюджетної програми</t>
  </si>
  <si>
    <t>4. Результати аналізу ефективності:</t>
  </si>
  <si>
    <t>Кількість нарахованих балів</t>
  </si>
  <si>
    <t>Висока ефективність</t>
  </si>
  <si>
    <t>Середня ефективність</t>
  </si>
  <si>
    <t>Низька ефективність</t>
  </si>
  <si>
    <t>Загальний результат оцінки програми</t>
  </si>
  <si>
    <t>5. Поглиблений аналіз причин низької ефективності</t>
  </si>
  <si>
    <t>Пояснення щодо причин низької ефективності, визначення факторів через які не досягнуто запланованих результатів</t>
  </si>
  <si>
    <t xml:space="preserve">    (підпис)</t>
  </si>
  <si>
    <t>Назва завдання бюджетної програми2</t>
  </si>
  <si>
    <t>Назва підпрограми / завдання бюджетної програми1</t>
  </si>
  <si>
    <t>1.</t>
  </si>
  <si>
    <t>Додаток1</t>
  </si>
  <si>
    <r>
      <t>Програма:</t>
    </r>
    <r>
      <rPr>
        <sz val="11"/>
        <rFont val="Times New Roman"/>
        <family val="1"/>
        <charset val="204"/>
      </rPr>
      <t xml:space="preserve"> </t>
    </r>
  </si>
  <si>
    <t>а) розрахунок середнього індексу виконання показників ефективності звітного періоду:</t>
  </si>
  <si>
    <t>б) розрахунок середнього індексу виконання показників ефективності попереднього періоду:</t>
  </si>
  <si>
    <t xml:space="preserve">      (ініціали та прізвище)</t>
  </si>
  <si>
    <t>Забезпечення  виконання  наданих законодавством повноважень</t>
  </si>
  <si>
    <t>Показники якості:</t>
  </si>
  <si>
    <t>в) розрахунок середнього індексу виконання показників якості звітного періоду:</t>
  </si>
  <si>
    <t>Визначення ступеню ефективності:</t>
  </si>
  <si>
    <t>Забезпечення виконання наданих законодавством повноважень</t>
  </si>
  <si>
    <t>Визначення ступеню ефективності  по кожному завданню:</t>
  </si>
  <si>
    <t>Управління житлово-комунального господарства та будівництва Ніжинської  міської ради</t>
  </si>
  <si>
    <t>Аналіз ефективності виконання бюджетних програм  по управлінню житлово-комунального господарства та будівництва Ніжинської міської ради</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</si>
  <si>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</si>
  <si>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</si>
  <si>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</si>
  <si>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відсоток виконаних листів, звернень, заяв, скарг</t>
  </si>
  <si>
    <t>г) розрахунок порівняння результативності бюджетної програми із показниками попередніх періодів:</t>
  </si>
  <si>
    <r>
      <t>1</t>
    </r>
    <r>
      <rPr>
        <sz val="8"/>
        <rFont val="Times New Roman"/>
        <family val="1"/>
        <charset val="204"/>
      </rPr>
      <t>Зазначаються усі програми та завдання, які включені до звіту про виконання паспорту бюджетної програми</t>
    </r>
  </si>
  <si>
    <r>
      <t>2</t>
    </r>
    <r>
      <rPr>
        <sz val="8"/>
        <rFont val="Times New Roman"/>
        <family val="1"/>
        <charset val="204"/>
      </rPr>
      <t>Зазначаються усі завдання, які мають низьку ефективність</t>
    </r>
  </si>
  <si>
    <r>
      <t>При порівнянні отриманого значення зі шкалою оцінки ефективності бюджетних програм</t>
    </r>
    <r>
      <rPr>
        <sz val="11"/>
        <rFont val="Times New Roman"/>
        <family val="1"/>
        <charset val="204"/>
      </rPr>
      <t xml:space="preserve"> можемо зробити висновок, що дана програма має </t>
    </r>
    <r>
      <rPr>
        <b/>
        <sz val="11"/>
        <rFont val="Times New Roman"/>
        <family val="1"/>
        <charset val="204"/>
      </rPr>
      <t>високу ефективність.</t>
    </r>
  </si>
  <si>
    <t>відсоток прийнятих нормативно-правових актів</t>
  </si>
  <si>
    <t>відсоток орендної плати, що надійшов від орендарів до запланованого</t>
  </si>
  <si>
    <t>Здійснення повноважень щодо володіння, користування та розпорядження  об’єктами права комунальної власності</t>
  </si>
  <si>
    <t>г) розрахунок середнього індексу виконання показників якості попереднього періоду:</t>
  </si>
  <si>
    <t>Керівництво і управління у відповідній сфері у містах (місті Києві), селищах, селах, територіальних громадах</t>
  </si>
  <si>
    <r>
      <t>Для  бюджетних  програм  (окремих завдань програми), які  не  містять  групи  результативних  показників  ефективності  або  якості, та  бюджетних програм, для яких немає даних за попередні бюджетниі періоди, загальна  шкала  аналізу  ефективності програми повинна  коригуватися.
Відсутність даних  для розрахунку кожного з параметрів оцінки зменшує відповідне значення  шкали ефективності програми на 100 балів(для І(еф), І(як))  або  на 25 балів(для І</t>
    </r>
    <r>
      <rPr>
        <vertAlign val="subscript"/>
        <sz val="11"/>
        <rFont val="Times New Roman"/>
        <family val="1"/>
        <charset val="204"/>
      </rPr>
      <t>1</t>
    </r>
    <r>
      <rPr>
        <sz val="11"/>
        <rFont val="Times New Roman"/>
        <family val="1"/>
        <charset val="204"/>
      </rPr>
      <t>).</t>
    </r>
  </si>
  <si>
    <t>Завдання 1</t>
  </si>
  <si>
    <t>Завдання 2</t>
  </si>
  <si>
    <t>Керівництво і управління у відповідній сфері у містах (місті Києві), селищах, селах,  територіальних громадах</t>
  </si>
  <si>
    <t xml:space="preserve">Здійснення повноважень щодо володіння, користування та розпорядження  об’єктами права комунальної власності </t>
  </si>
  <si>
    <r>
      <t>І</t>
    </r>
    <r>
      <rPr>
        <vertAlign val="subscript"/>
        <sz val="11"/>
        <rFont val="Times New Roman"/>
        <family val="1"/>
        <charset val="204"/>
      </rPr>
      <t>(як)</t>
    </r>
    <r>
      <rPr>
        <sz val="11"/>
        <rFont val="Times New Roman"/>
        <family val="1"/>
        <charset val="204"/>
      </rPr>
      <t>= (1,000+1,000+1,000):3*100 =</t>
    </r>
  </si>
  <si>
    <t>Завдання 1:</t>
  </si>
  <si>
    <t>Завдання 2:</t>
  </si>
  <si>
    <r>
      <t>Розрахунок кількості набраних балів за параметром порівняння результативності бюджетних програми із показниками попередніх періодів. Оскільки І</t>
    </r>
    <r>
      <rPr>
        <vertAlign val="subscript"/>
        <sz val="11"/>
        <rFont val="Times New Roman"/>
        <family val="1"/>
        <charset val="204"/>
      </rPr>
      <t>1</t>
    </r>
    <r>
      <rPr>
        <sz val="11"/>
        <rFont val="Times New Roman"/>
        <family val="1"/>
        <charset val="204"/>
      </rPr>
      <t>=1,0, що відповідає критерію оцінки   І</t>
    </r>
    <r>
      <rPr>
        <vertAlign val="subscript"/>
        <sz val="11"/>
        <rFont val="Times New Roman"/>
        <family val="1"/>
        <charset val="204"/>
      </rPr>
      <t>1</t>
    </r>
    <r>
      <rPr>
        <sz val="11"/>
        <rFont val="Times New Roman"/>
        <family val="1"/>
        <charset val="204"/>
      </rPr>
      <t xml:space="preserve"> </t>
    </r>
    <r>
      <rPr>
        <sz val="11"/>
        <rFont val="Calibri"/>
        <family val="2"/>
        <charset val="204"/>
      </rPr>
      <t>≥</t>
    </r>
    <r>
      <rPr>
        <sz val="11"/>
        <rFont val="Times New Roman"/>
        <family val="1"/>
        <charset val="204"/>
      </rPr>
      <t xml:space="preserve"> 1 , то за цим параметром для даної програми нараховується  </t>
    </r>
    <r>
      <rPr>
        <b/>
        <sz val="11"/>
        <rFont val="Times New Roman"/>
        <family val="1"/>
        <charset val="204"/>
      </rPr>
      <t>25 балів.</t>
    </r>
  </si>
  <si>
    <t>Попередній період (2022 рік)</t>
  </si>
  <si>
    <t>Звітний період (2023 рік)</t>
  </si>
  <si>
    <r>
      <t>І</t>
    </r>
    <r>
      <rPr>
        <vertAlign val="subscript"/>
        <sz val="11"/>
        <rFont val="Times New Roman"/>
        <family val="1"/>
        <charset val="204"/>
      </rPr>
      <t>(еф)</t>
    </r>
    <r>
      <rPr>
        <sz val="11"/>
        <rFont val="Times New Roman"/>
        <family val="1"/>
        <charset val="204"/>
      </rPr>
      <t>= (1,000+1,000+0,979): 3*100 =</t>
    </r>
  </si>
  <si>
    <r>
      <t>І</t>
    </r>
    <r>
      <rPr>
        <vertAlign val="subscript"/>
        <sz val="11"/>
        <rFont val="Times New Roman"/>
        <family val="1"/>
        <charset val="204"/>
      </rPr>
      <t>(еф)</t>
    </r>
    <r>
      <rPr>
        <sz val="11"/>
        <rFont val="Times New Roman"/>
        <family val="1"/>
        <charset val="204"/>
      </rPr>
      <t>= (1,00+1,000+0,972):3*100 =</t>
    </r>
  </si>
  <si>
    <r>
      <t>І</t>
    </r>
    <r>
      <rPr>
        <vertAlign val="subscript"/>
        <sz val="11"/>
        <rFont val="Times New Roman"/>
        <family val="1"/>
        <charset val="204"/>
      </rPr>
      <t>1</t>
    </r>
    <r>
      <rPr>
        <sz val="11"/>
        <rFont val="Times New Roman"/>
        <family val="1"/>
        <charset val="204"/>
      </rPr>
      <t>=(99,3)/(99,1)=</t>
    </r>
  </si>
  <si>
    <t>Е= 99,3+100,0+25,0=</t>
  </si>
  <si>
    <r>
      <t>Е=((1,000+1,000+0,979)/3*100)+(1,000+1,000/2*100)+25 (оскільки ((1,000+1,000+0,979)/3*100)/ ((1,000+1,000+0,972)/3*100)= 1,0, що  І1 ≥ 1,то 25 балів)=</t>
    </r>
    <r>
      <rPr>
        <b/>
        <sz val="11"/>
        <rFont val="Times New Roman"/>
        <family val="1"/>
        <charset val="204"/>
      </rPr>
      <t xml:space="preserve">224,1 </t>
    </r>
    <r>
      <rPr>
        <sz val="11"/>
        <rFont val="Times New Roman"/>
        <family val="1"/>
        <charset val="204"/>
      </rPr>
      <t xml:space="preserve">(згідно шкали </t>
    </r>
    <r>
      <rPr>
        <b/>
        <sz val="11"/>
        <rFont val="Times New Roman"/>
        <family val="1"/>
        <charset val="204"/>
      </rPr>
      <t>висока ефективність</t>
    </r>
    <r>
      <rPr>
        <sz val="11"/>
        <rFont val="Times New Roman"/>
        <family val="1"/>
        <charset val="204"/>
      </rPr>
      <t>)</t>
    </r>
  </si>
  <si>
    <r>
      <t>І</t>
    </r>
    <r>
      <rPr>
        <vertAlign val="subscript"/>
        <sz val="11"/>
        <rFont val="Times New Roman"/>
        <family val="1"/>
        <charset val="204"/>
      </rPr>
      <t>(як)</t>
    </r>
    <r>
      <rPr>
        <sz val="11"/>
        <rFont val="Times New Roman"/>
        <family val="1"/>
        <charset val="204"/>
      </rPr>
      <t>= (1,000+1,000+1,225):3*100 =</t>
    </r>
  </si>
  <si>
    <r>
      <t>Е=((1,225)/1*100) =</t>
    </r>
    <r>
      <rPr>
        <b/>
        <sz val="11"/>
        <rFont val="Times New Roman"/>
        <family val="1"/>
        <charset val="204"/>
      </rPr>
      <t>122,5</t>
    </r>
    <r>
      <rPr>
        <sz val="11"/>
        <rFont val="Times New Roman"/>
        <family val="1"/>
        <charset val="204"/>
      </rPr>
      <t xml:space="preserve"> (згідно відкоригованої шкали </t>
    </r>
    <r>
      <rPr>
        <b/>
        <sz val="11"/>
        <rFont val="Times New Roman"/>
        <family val="1"/>
        <charset val="204"/>
      </rPr>
      <t>висока ефективність</t>
    </r>
    <r>
      <rPr>
        <sz val="11"/>
        <rFont val="Times New Roman"/>
        <family val="1"/>
        <charset val="204"/>
      </rPr>
      <t>)</t>
    </r>
  </si>
  <si>
    <t>станом на 01.01.2024 року</t>
  </si>
  <si>
    <t>Заступник начальника управління житлово-комунального господарства та будівництва Ніжинської міської ради</t>
  </si>
  <si>
    <t>Світлана СІРЕНКО</t>
  </si>
</sst>
</file>

<file path=xl/styles.xml><?xml version="1.0" encoding="utf-8"?>
<styleSheet xmlns="http://schemas.openxmlformats.org/spreadsheetml/2006/main">
  <numFmts count="4">
    <numFmt numFmtId="164" formatCode="_(* #,##0.00_);_(* \(#,##0.00\);_(* &quot;-&quot;??_);_(@_)"/>
    <numFmt numFmtId="165" formatCode="0.000"/>
    <numFmt numFmtId="166" formatCode="0.0"/>
    <numFmt numFmtId="167" formatCode="_(* #,##0.0_);_(* \(#,##0.0\);_(* &quot;-&quot;??_);_(@_)"/>
  </numFmts>
  <fonts count="12">
    <font>
      <sz val="10"/>
      <name val="Arial"/>
    </font>
    <font>
      <sz val="10"/>
      <name val="Arial"/>
      <family val="2"/>
      <charset val="204"/>
    </font>
    <font>
      <sz val="11"/>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b/>
      <sz val="10"/>
      <name val="Times New Roman"/>
      <family val="1"/>
      <charset val="204"/>
    </font>
    <font>
      <vertAlign val="subscript"/>
      <sz val="11"/>
      <name val="Times New Roman"/>
      <family val="1"/>
      <charset val="204"/>
    </font>
    <font>
      <vertAlign val="superscript"/>
      <sz val="8"/>
      <name val="Times New Roman"/>
      <family val="1"/>
      <charset val="204"/>
    </font>
    <font>
      <sz val="11"/>
      <name val="Calibri"/>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68">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5" fillId="0" borderId="2" xfId="0" applyFont="1" applyBorder="1" applyAlignment="1">
      <alignment horizontal="center" vertical="center" wrapText="1"/>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5" fillId="0" borderId="0" xfId="0" applyFont="1" applyAlignment="1">
      <alignment horizontal="left" vertical="center"/>
    </xf>
    <xf numFmtId="0" fontId="5" fillId="0" borderId="2" xfId="0" applyFont="1" applyBorder="1" applyAlignment="1">
      <alignment horizontal="center" vertical="center"/>
    </xf>
    <xf numFmtId="0" fontId="3" fillId="0" borderId="0" xfId="0" applyFont="1" applyAlignment="1">
      <alignment horizontal="center" vertical="center"/>
    </xf>
    <xf numFmtId="0" fontId="6" fillId="2" borderId="0" xfId="0" applyFont="1" applyFill="1" applyAlignment="1">
      <alignmen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2" fillId="2" borderId="1" xfId="0" applyFont="1" applyFill="1" applyBorder="1" applyAlignment="1">
      <alignment horizontal="left" vertical="center" wrapText="1"/>
    </xf>
    <xf numFmtId="167" fontId="5" fillId="2" borderId="1" xfId="1" applyNumberFormat="1" applyFont="1" applyFill="1" applyBorder="1" applyAlignment="1">
      <alignment horizontal="center" vertical="center" wrapText="1"/>
    </xf>
    <xf numFmtId="0" fontId="4" fillId="2" borderId="1" xfId="0" applyFont="1" applyFill="1" applyBorder="1" applyAlignment="1">
      <alignment vertical="center" wrapText="1"/>
    </xf>
    <xf numFmtId="167" fontId="4" fillId="2" borderId="1" xfId="1" applyNumberFormat="1" applyFont="1" applyFill="1" applyBorder="1" applyAlignment="1">
      <alignment horizontal="center" vertical="center" wrapText="1"/>
    </xf>
    <xf numFmtId="0" fontId="8" fillId="2" borderId="0" xfId="0" applyFont="1" applyFill="1" applyAlignment="1">
      <alignment vertical="center"/>
    </xf>
    <xf numFmtId="0" fontId="10" fillId="2" borderId="0" xfId="0" applyFont="1" applyFill="1" applyAlignment="1">
      <alignment vertical="center"/>
    </xf>
    <xf numFmtId="0" fontId="3" fillId="2" borderId="0" xfId="0" applyFont="1" applyFill="1" applyAlignment="1">
      <alignment vertical="center"/>
    </xf>
    <xf numFmtId="0" fontId="5" fillId="2" borderId="0" xfId="0" applyFont="1" applyFill="1" applyAlignment="1">
      <alignment vertical="center"/>
    </xf>
    <xf numFmtId="0" fontId="5" fillId="2" borderId="2" xfId="0" applyFont="1" applyFill="1" applyBorder="1" applyAlignment="1">
      <alignment vertical="center"/>
    </xf>
    <xf numFmtId="0" fontId="6" fillId="2" borderId="0" xfId="0" applyFont="1" applyFill="1" applyAlignment="1">
      <alignment vertical="center" wrapText="1"/>
    </xf>
    <xf numFmtId="0" fontId="5" fillId="2" borderId="0" xfId="0" applyFont="1" applyFill="1" applyAlignment="1">
      <alignment horizontal="justify"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7" fillId="2" borderId="0" xfId="0" applyFont="1" applyFill="1" applyAlignment="1">
      <alignmen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166" fontId="7" fillId="2" borderId="0" xfId="0" applyNumberFormat="1" applyFont="1" applyFill="1" applyAlignment="1">
      <alignment horizontal="center" vertical="center" wrapText="1"/>
    </xf>
    <xf numFmtId="1" fontId="2" fillId="2" borderId="0" xfId="0" applyNumberFormat="1" applyFont="1" applyFill="1" applyAlignment="1">
      <alignment horizontal="left" vertical="center" wrapText="1"/>
    </xf>
    <xf numFmtId="0" fontId="2" fillId="2" borderId="0" xfId="0" applyFont="1" applyFill="1" applyAlignment="1">
      <alignment vertical="center" wrapText="1"/>
    </xf>
    <xf numFmtId="0" fontId="6" fillId="0" borderId="0" xfId="0" applyFont="1" applyFill="1" applyAlignment="1">
      <alignment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justify" vertical="center" wrapText="1"/>
    </xf>
    <xf numFmtId="0" fontId="7"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left" vertical="center" wrapText="1"/>
    </xf>
    <xf numFmtId="0" fontId="6" fillId="2" borderId="0" xfId="0" applyFont="1" applyFill="1" applyAlignment="1">
      <alignment horizontal="left" vertical="center" wrapText="1"/>
    </xf>
    <xf numFmtId="167" fontId="7" fillId="2" borderId="0" xfId="1" applyNumberFormat="1" applyFont="1" applyFill="1" applyAlignment="1">
      <alignment horizontal="center" vertical="center" wrapText="1"/>
    </xf>
    <xf numFmtId="0" fontId="2"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Fill="1" applyAlignment="1">
      <alignment horizontal="left" vertical="center" wrapText="1"/>
    </xf>
    <xf numFmtId="0" fontId="5" fillId="2" borderId="2" xfId="0" applyFont="1" applyFill="1" applyBorder="1" applyAlignment="1">
      <alignment horizontal="center" vertical="center" wrapText="1"/>
    </xf>
    <xf numFmtId="0" fontId="2" fillId="2" borderId="0" xfId="0" applyFont="1" applyFill="1" applyAlignment="1">
      <alignment horizontal="left" vertical="center" wrapText="1"/>
    </xf>
    <xf numFmtId="0" fontId="2" fillId="0" borderId="0" xfId="0" applyFont="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1" fontId="3" fillId="2" borderId="0" xfId="0" applyNumberFormat="1" applyFont="1" applyFill="1" applyAlignment="1">
      <alignment horizontal="center" vertical="center" wrapText="1"/>
    </xf>
    <xf numFmtId="0" fontId="4"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0" xfId="0" applyFont="1" applyFill="1" applyAlignment="1">
      <alignment vertical="center"/>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Q38"/>
  <sheetViews>
    <sheetView view="pageBreakPreview" zoomScale="115" zoomScaleNormal="100" zoomScaleSheetLayoutView="115" workbookViewId="0">
      <selection activeCell="A34" sqref="A34:G34"/>
    </sheetView>
  </sheetViews>
  <sheetFormatPr defaultColWidth="9.140625" defaultRowHeight="12.75"/>
  <cols>
    <col min="1" max="1" width="35.5703125" style="2" customWidth="1"/>
    <col min="2" max="3" width="12" style="2" customWidth="1"/>
    <col min="4" max="4" width="13.5703125" style="2" customWidth="1"/>
    <col min="5" max="5" width="11.5703125" style="2" customWidth="1"/>
    <col min="6" max="7" width="12.28515625" style="2" customWidth="1"/>
    <col min="8" max="16384" width="9.140625" style="2"/>
  </cols>
  <sheetData>
    <row r="1" spans="1:17">
      <c r="A1" s="23"/>
      <c r="B1" s="23"/>
      <c r="C1" s="23"/>
      <c r="D1" s="23"/>
      <c r="E1" s="23"/>
      <c r="F1" s="23"/>
      <c r="G1" s="23"/>
    </row>
    <row r="2" spans="1:17" ht="30.75" customHeight="1">
      <c r="A2" s="47" t="s">
        <v>41</v>
      </c>
      <c r="B2" s="47"/>
      <c r="C2" s="47"/>
      <c r="D2" s="47"/>
      <c r="E2" s="47"/>
      <c r="F2" s="47"/>
      <c r="G2" s="47"/>
      <c r="H2" s="1"/>
      <c r="I2" s="1"/>
      <c r="J2" s="1"/>
      <c r="K2" s="1"/>
      <c r="L2" s="1"/>
      <c r="M2" s="1"/>
    </row>
    <row r="3" spans="1:17" ht="15.75">
      <c r="A3" s="24"/>
      <c r="B3" s="25"/>
      <c r="C3" s="25"/>
      <c r="D3" s="25"/>
      <c r="E3" s="25"/>
      <c r="F3" s="25"/>
      <c r="G3" s="26">
        <v>1210160</v>
      </c>
    </row>
    <row r="4" spans="1:17" ht="44.25" customHeight="1">
      <c r="A4" s="27" t="s">
        <v>30</v>
      </c>
      <c r="B4" s="48" t="s">
        <v>54</v>
      </c>
      <c r="C4" s="48"/>
      <c r="D4" s="48"/>
      <c r="E4" s="48"/>
      <c r="F4" s="48"/>
      <c r="G4" s="48"/>
    </row>
    <row r="5" spans="1:17" s="23" customFormat="1" ht="19.149999999999999" customHeight="1">
      <c r="A5" s="27" t="s">
        <v>61</v>
      </c>
      <c r="B5" s="48" t="s">
        <v>34</v>
      </c>
      <c r="C5" s="48"/>
      <c r="D5" s="48"/>
      <c r="E5" s="48"/>
      <c r="F5" s="48"/>
      <c r="G5" s="48"/>
    </row>
    <row r="6" spans="1:17" s="44" customFormat="1" ht="42.6" customHeight="1">
      <c r="A6" s="27" t="s">
        <v>62</v>
      </c>
      <c r="B6" s="48" t="s">
        <v>52</v>
      </c>
      <c r="C6" s="48"/>
      <c r="D6" s="48"/>
      <c r="E6" s="48"/>
      <c r="F6" s="48"/>
      <c r="G6" s="48"/>
    </row>
    <row r="7" spans="1:17" ht="15.75">
      <c r="A7" s="53" t="s">
        <v>9</v>
      </c>
      <c r="B7" s="53"/>
      <c r="C7" s="53"/>
      <c r="D7" s="53"/>
      <c r="E7" s="53"/>
      <c r="F7" s="53"/>
      <c r="G7" s="53"/>
    </row>
    <row r="8" spans="1:17" ht="31.5" customHeight="1">
      <c r="A8" s="49" t="s">
        <v>6</v>
      </c>
      <c r="B8" s="51" t="s">
        <v>64</v>
      </c>
      <c r="C8" s="51"/>
      <c r="D8" s="51"/>
      <c r="E8" s="51" t="s">
        <v>65</v>
      </c>
      <c r="F8" s="51"/>
      <c r="G8" s="51"/>
      <c r="L8" s="55"/>
      <c r="M8" s="55"/>
      <c r="N8" s="55"/>
      <c r="O8" s="55"/>
      <c r="P8" s="55"/>
      <c r="Q8" s="55"/>
    </row>
    <row r="9" spans="1:17" ht="22.5">
      <c r="A9" s="50"/>
      <c r="B9" s="28" t="s">
        <v>0</v>
      </c>
      <c r="C9" s="28" t="s">
        <v>10</v>
      </c>
      <c r="D9" s="28" t="s">
        <v>11</v>
      </c>
      <c r="E9" s="28" t="s">
        <v>0</v>
      </c>
      <c r="F9" s="28" t="s">
        <v>10</v>
      </c>
      <c r="G9" s="28" t="s">
        <v>11</v>
      </c>
    </row>
    <row r="10" spans="1:17" ht="15">
      <c r="A10" s="29" t="s">
        <v>12</v>
      </c>
      <c r="B10" s="30" t="s">
        <v>13</v>
      </c>
      <c r="C10" s="30" t="s">
        <v>13</v>
      </c>
      <c r="D10" s="30" t="s">
        <v>13</v>
      </c>
      <c r="E10" s="30" t="s">
        <v>13</v>
      </c>
      <c r="F10" s="30" t="s">
        <v>13</v>
      </c>
      <c r="G10" s="30" t="s">
        <v>13</v>
      </c>
    </row>
    <row r="11" spans="1:17" s="34" customFormat="1" ht="25.5">
      <c r="A11" s="35" t="s">
        <v>42</v>
      </c>
      <c r="B11" s="36">
        <v>34</v>
      </c>
      <c r="C11" s="36">
        <v>34</v>
      </c>
      <c r="D11" s="37">
        <f>C11/B11</f>
        <v>1</v>
      </c>
      <c r="E11" s="38">
        <v>33</v>
      </c>
      <c r="F11" s="38">
        <v>33</v>
      </c>
      <c r="G11" s="37">
        <f>F11/E11</f>
        <v>1</v>
      </c>
      <c r="K11" s="52"/>
      <c r="L11" s="52"/>
      <c r="M11" s="52"/>
      <c r="N11" s="52"/>
      <c r="O11" s="52"/>
      <c r="P11" s="52"/>
    </row>
    <row r="12" spans="1:17" s="34" customFormat="1" ht="25.5">
      <c r="A12" s="35" t="s">
        <v>43</v>
      </c>
      <c r="B12" s="36">
        <v>6</v>
      </c>
      <c r="C12" s="36">
        <v>6</v>
      </c>
      <c r="D12" s="37">
        <f>C12/B12</f>
        <v>1</v>
      </c>
      <c r="E12" s="38">
        <v>6</v>
      </c>
      <c r="F12" s="38">
        <v>6</v>
      </c>
      <c r="G12" s="37">
        <f>F12/E12</f>
        <v>1</v>
      </c>
      <c r="K12" s="39"/>
      <c r="L12" s="39"/>
      <c r="M12" s="39"/>
      <c r="N12" s="39"/>
      <c r="O12" s="39"/>
      <c r="P12" s="39"/>
    </row>
    <row r="13" spans="1:17" s="34" customFormat="1" ht="25.5">
      <c r="A13" s="35" t="s">
        <v>44</v>
      </c>
      <c r="B13" s="36">
        <v>286.48</v>
      </c>
      <c r="C13" s="36">
        <v>278.5</v>
      </c>
      <c r="D13" s="37">
        <f>C13/B13</f>
        <v>0.97214465233175085</v>
      </c>
      <c r="E13" s="38">
        <v>309.8</v>
      </c>
      <c r="F13" s="38">
        <v>303.32</v>
      </c>
      <c r="G13" s="37">
        <f>F13/E13</f>
        <v>0.97908327953518393</v>
      </c>
      <c r="K13" s="39"/>
      <c r="L13" s="39"/>
      <c r="M13" s="39"/>
      <c r="N13" s="39"/>
      <c r="O13" s="39"/>
      <c r="P13" s="39"/>
    </row>
    <row r="14" spans="1:17" s="34" customFormat="1" ht="15">
      <c r="A14" s="40" t="s">
        <v>35</v>
      </c>
      <c r="B14" s="36" t="s">
        <v>13</v>
      </c>
      <c r="C14" s="36" t="s">
        <v>13</v>
      </c>
      <c r="D14" s="36" t="s">
        <v>13</v>
      </c>
      <c r="E14" s="36" t="s">
        <v>13</v>
      </c>
      <c r="F14" s="36" t="s">
        <v>13</v>
      </c>
      <c r="G14" s="36" t="s">
        <v>13</v>
      </c>
    </row>
    <row r="15" spans="1:17" s="34" customFormat="1" ht="25.5">
      <c r="A15" s="35" t="s">
        <v>45</v>
      </c>
      <c r="B15" s="36">
        <v>100</v>
      </c>
      <c r="C15" s="36">
        <v>100</v>
      </c>
      <c r="D15" s="37">
        <f>C15/B15</f>
        <v>1</v>
      </c>
      <c r="E15" s="38">
        <v>100</v>
      </c>
      <c r="F15" s="38">
        <v>100</v>
      </c>
      <c r="G15" s="37">
        <f>F15/E15</f>
        <v>1</v>
      </c>
      <c r="K15" s="52"/>
      <c r="L15" s="52"/>
      <c r="M15" s="52"/>
      <c r="N15" s="52"/>
      <c r="O15" s="52"/>
      <c r="P15" s="52"/>
    </row>
    <row r="16" spans="1:17" s="34" customFormat="1" ht="25.5">
      <c r="A16" s="35" t="s">
        <v>50</v>
      </c>
      <c r="B16" s="36">
        <v>100</v>
      </c>
      <c r="C16" s="36">
        <v>100</v>
      </c>
      <c r="D16" s="37">
        <f>C16/B16</f>
        <v>1</v>
      </c>
      <c r="E16" s="38">
        <v>100</v>
      </c>
      <c r="F16" s="38">
        <v>100</v>
      </c>
      <c r="G16" s="37">
        <f>F16/E16</f>
        <v>1</v>
      </c>
      <c r="K16" s="52"/>
      <c r="L16" s="52"/>
      <c r="M16" s="52"/>
      <c r="N16" s="52"/>
      <c r="O16" s="52"/>
      <c r="P16" s="52"/>
    </row>
    <row r="17" spans="1:16" s="34" customFormat="1" ht="25.5">
      <c r="A17" s="35" t="s">
        <v>51</v>
      </c>
      <c r="B17" s="36">
        <v>72.430000000000007</v>
      </c>
      <c r="C17" s="36">
        <v>72.430000000000007</v>
      </c>
      <c r="D17" s="37">
        <f>C17/B17</f>
        <v>1</v>
      </c>
      <c r="E17" s="38">
        <v>62.5</v>
      </c>
      <c r="F17" s="38">
        <v>76.59</v>
      </c>
      <c r="G17" s="37">
        <f>F17/E17</f>
        <v>1.2254400000000001</v>
      </c>
      <c r="K17" s="52"/>
      <c r="L17" s="52"/>
      <c r="M17" s="52"/>
      <c r="N17" s="52"/>
      <c r="O17" s="52"/>
      <c r="P17" s="52"/>
    </row>
    <row r="18" spans="1:16" ht="16.899999999999999" customHeight="1">
      <c r="A18" s="56" t="s">
        <v>14</v>
      </c>
      <c r="B18" s="56"/>
      <c r="C18" s="56"/>
      <c r="D18" s="56"/>
      <c r="E18" s="56"/>
      <c r="F18" s="56"/>
      <c r="G18" s="56"/>
    </row>
    <row r="19" spans="1:16" ht="18.75" customHeight="1">
      <c r="A19" s="54" t="s">
        <v>31</v>
      </c>
      <c r="B19" s="54"/>
      <c r="C19" s="54"/>
      <c r="D19" s="54"/>
      <c r="E19" s="54"/>
      <c r="F19" s="54"/>
      <c r="G19" s="54"/>
    </row>
    <row r="20" spans="1:16" ht="18.75" customHeight="1">
      <c r="A20" s="54" t="s">
        <v>66</v>
      </c>
      <c r="B20" s="54"/>
      <c r="C20" s="31">
        <f>(G11+G12+G13)/3*100</f>
        <v>99.302775984506127</v>
      </c>
      <c r="D20" s="32"/>
      <c r="E20" s="33"/>
      <c r="F20" s="33"/>
      <c r="G20" s="33"/>
    </row>
    <row r="21" spans="1:16" ht="19.149999999999999" customHeight="1">
      <c r="A21" s="54" t="s">
        <v>32</v>
      </c>
      <c r="B21" s="54"/>
      <c r="C21" s="54"/>
      <c r="D21" s="54"/>
      <c r="E21" s="54"/>
      <c r="F21" s="54"/>
      <c r="G21" s="54"/>
    </row>
    <row r="22" spans="1:16" ht="16.5">
      <c r="A22" s="43" t="s">
        <v>67</v>
      </c>
      <c r="B22" s="32"/>
      <c r="C22" s="31">
        <f>(D11+D13+D12)/3*100</f>
        <v>99.071488411058368</v>
      </c>
      <c r="D22" s="32"/>
      <c r="E22" s="33"/>
      <c r="F22" s="33"/>
      <c r="G22" s="33"/>
    </row>
    <row r="23" spans="1:16" ht="18.75" customHeight="1">
      <c r="A23" s="54" t="s">
        <v>36</v>
      </c>
      <c r="B23" s="54"/>
      <c r="C23" s="54"/>
      <c r="D23" s="54"/>
      <c r="E23" s="54"/>
      <c r="F23" s="54"/>
      <c r="G23" s="54"/>
    </row>
    <row r="24" spans="1:16" ht="16.5">
      <c r="A24" s="43" t="s">
        <v>71</v>
      </c>
      <c r="B24" s="32"/>
      <c r="C24" s="31">
        <f>( G15+G16+G17)/3*100</f>
        <v>107.51466666666667</v>
      </c>
      <c r="D24" s="58"/>
      <c r="E24" s="58"/>
      <c r="F24" s="58"/>
      <c r="G24" s="58"/>
    </row>
    <row r="25" spans="1:16" ht="18.75" customHeight="1">
      <c r="A25" s="54" t="s">
        <v>53</v>
      </c>
      <c r="B25" s="54"/>
      <c r="C25" s="54"/>
      <c r="D25" s="54"/>
      <c r="E25" s="54"/>
      <c r="F25" s="54"/>
      <c r="G25" s="54"/>
    </row>
    <row r="26" spans="1:16" ht="29.25" customHeight="1">
      <c r="A26" s="43" t="s">
        <v>60</v>
      </c>
      <c r="B26" s="32"/>
      <c r="C26" s="31">
        <f>( D15+D16+D17)/3*100</f>
        <v>100</v>
      </c>
      <c r="D26" s="58"/>
      <c r="E26" s="58"/>
      <c r="F26" s="58"/>
      <c r="G26" s="58"/>
    </row>
    <row r="27" spans="1:16" ht="18" customHeight="1">
      <c r="A27" s="54" t="s">
        <v>46</v>
      </c>
      <c r="B27" s="54"/>
      <c r="C27" s="54"/>
      <c r="D27" s="54"/>
      <c r="E27" s="54"/>
      <c r="F27" s="54"/>
      <c r="G27" s="54"/>
    </row>
    <row r="28" spans="1:16" s="23" customFormat="1" ht="18" customHeight="1">
      <c r="A28" s="43" t="s">
        <v>68</v>
      </c>
      <c r="B28" s="45">
        <f>C20/C22</f>
        <v>1.0023345523233498</v>
      </c>
      <c r="C28" s="33"/>
      <c r="D28" s="33"/>
      <c r="E28" s="33"/>
      <c r="F28" s="33"/>
      <c r="G28" s="33"/>
    </row>
    <row r="29" spans="1:16" s="23" customFormat="1" ht="46.5" customHeight="1">
      <c r="A29" s="54" t="s">
        <v>63</v>
      </c>
      <c r="B29" s="54"/>
      <c r="C29" s="54"/>
      <c r="D29" s="54"/>
      <c r="E29" s="54"/>
      <c r="F29" s="54"/>
      <c r="G29" s="54"/>
    </row>
    <row r="30" spans="1:16" s="23" customFormat="1" ht="28.5">
      <c r="A30" s="41" t="s">
        <v>37</v>
      </c>
      <c r="B30" s="33"/>
      <c r="C30" s="33"/>
      <c r="D30" s="33"/>
      <c r="E30" s="33"/>
      <c r="F30" s="33"/>
      <c r="G30" s="33"/>
    </row>
    <row r="31" spans="1:16" s="23" customFormat="1" ht="30.75" customHeight="1">
      <c r="A31" s="54" t="s">
        <v>15</v>
      </c>
      <c r="B31" s="54"/>
      <c r="C31" s="54"/>
      <c r="D31" s="54"/>
      <c r="E31" s="54"/>
      <c r="F31" s="54"/>
      <c r="G31" s="54"/>
    </row>
    <row r="32" spans="1:16" s="23" customFormat="1" ht="76.150000000000006" customHeight="1">
      <c r="A32" s="54" t="s">
        <v>55</v>
      </c>
      <c r="B32" s="54"/>
      <c r="C32" s="54"/>
      <c r="D32" s="54"/>
      <c r="E32" s="54"/>
      <c r="F32" s="54"/>
      <c r="G32" s="54"/>
    </row>
    <row r="33" spans="1:7" s="23" customFormat="1" ht="15">
      <c r="A33" s="46" t="s">
        <v>69</v>
      </c>
      <c r="B33" s="31">
        <f>C20+C24+25</f>
        <v>231.8174426511728</v>
      </c>
      <c r="C33" s="33"/>
      <c r="D33" s="33"/>
      <c r="E33" s="33"/>
      <c r="F33" s="33"/>
      <c r="G33" s="33"/>
    </row>
    <row r="34" spans="1:7" s="23" customFormat="1" ht="31.5" customHeight="1">
      <c r="A34" s="54" t="s">
        <v>49</v>
      </c>
      <c r="B34" s="54"/>
      <c r="C34" s="54"/>
      <c r="D34" s="54"/>
      <c r="E34" s="54"/>
      <c r="F34" s="54"/>
      <c r="G34" s="54"/>
    </row>
    <row r="35" spans="1:7" s="23" customFormat="1" ht="17.45" customHeight="1">
      <c r="A35" s="57" t="s">
        <v>39</v>
      </c>
      <c r="B35" s="57"/>
      <c r="C35" s="57"/>
      <c r="D35" s="57"/>
      <c r="E35" s="57"/>
      <c r="F35" s="33"/>
      <c r="G35" s="33"/>
    </row>
    <row r="36" spans="1:7" s="23" customFormat="1" ht="48.75" customHeight="1">
      <c r="A36" s="41" t="s">
        <v>56</v>
      </c>
      <c r="B36" s="54" t="s">
        <v>70</v>
      </c>
      <c r="C36" s="54"/>
      <c r="D36" s="54"/>
      <c r="E36" s="54"/>
      <c r="F36" s="54"/>
      <c r="G36" s="54"/>
    </row>
    <row r="37" spans="1:7" s="23" customFormat="1" ht="42.75" customHeight="1">
      <c r="A37" s="41" t="s">
        <v>57</v>
      </c>
      <c r="B37" s="54" t="s">
        <v>72</v>
      </c>
      <c r="C37" s="54"/>
      <c r="D37" s="54"/>
      <c r="E37" s="54"/>
      <c r="F37" s="54"/>
      <c r="G37" s="54"/>
    </row>
    <row r="38" spans="1:7" s="4" customFormat="1"/>
  </sheetData>
  <mergeCells count="29">
    <mergeCell ref="A35:E35"/>
    <mergeCell ref="B36:G36"/>
    <mergeCell ref="B37:G37"/>
    <mergeCell ref="A29:G29"/>
    <mergeCell ref="A23:G23"/>
    <mergeCell ref="A31:G31"/>
    <mergeCell ref="A34:G34"/>
    <mergeCell ref="A32:G32"/>
    <mergeCell ref="D24:G24"/>
    <mergeCell ref="A25:G25"/>
    <mergeCell ref="D26:G26"/>
    <mergeCell ref="K11:P11"/>
    <mergeCell ref="B6:G6"/>
    <mergeCell ref="A7:G7"/>
    <mergeCell ref="A21:G21"/>
    <mergeCell ref="A27:G27"/>
    <mergeCell ref="A19:G19"/>
    <mergeCell ref="K15:P15"/>
    <mergeCell ref="L8:Q8"/>
    <mergeCell ref="A18:G18"/>
    <mergeCell ref="K16:P16"/>
    <mergeCell ref="K17:P17"/>
    <mergeCell ref="A20:B20"/>
    <mergeCell ref="A2:G2"/>
    <mergeCell ref="B4:G4"/>
    <mergeCell ref="A8:A9"/>
    <mergeCell ref="B8:D8"/>
    <mergeCell ref="E8:G8"/>
    <mergeCell ref="B5:G5"/>
  </mergeCells>
  <pageMargins left="0.59055118110236227" right="0.23622047244094491" top="0.74803149606299213" bottom="0.74803149606299213" header="0.31496062992125984" footer="0.31496062992125984"/>
  <pageSetup paperSize="9" scale="77" orientation="portrait" verticalDpi="0" r:id="rId1"/>
</worksheet>
</file>

<file path=xl/worksheets/sheet2.xml><?xml version="1.0" encoding="utf-8"?>
<worksheet xmlns="http://schemas.openxmlformats.org/spreadsheetml/2006/main" xmlns:r="http://schemas.openxmlformats.org/officeDocument/2006/relationships">
  <dimension ref="A1:K33"/>
  <sheetViews>
    <sheetView tabSelected="1" topLeftCell="A13" zoomScaleNormal="100" workbookViewId="0">
      <selection activeCell="C36" sqref="C36"/>
    </sheetView>
  </sheetViews>
  <sheetFormatPr defaultColWidth="9.140625" defaultRowHeight="12.75"/>
  <cols>
    <col min="1" max="1" width="4.85546875" style="4" customWidth="1"/>
    <col min="2" max="2" width="9.85546875" style="4" customWidth="1"/>
    <col min="3" max="3" width="42.140625" style="4" customWidth="1"/>
    <col min="4" max="4" width="14.42578125" style="4" customWidth="1"/>
    <col min="5" max="5" width="13.28515625" style="4" customWidth="1"/>
    <col min="6" max="6" width="12" style="4" customWidth="1"/>
    <col min="7" max="16384" width="9.140625" style="4"/>
  </cols>
  <sheetData>
    <row r="1" spans="1:11">
      <c r="F1" s="4" t="s">
        <v>29</v>
      </c>
    </row>
    <row r="2" spans="1:11" ht="15.75">
      <c r="B2" s="59" t="s">
        <v>16</v>
      </c>
      <c r="C2" s="59"/>
      <c r="D2" s="59"/>
      <c r="E2" s="59"/>
      <c r="F2" s="59"/>
    </row>
    <row r="3" spans="1:11" ht="15.75">
      <c r="B3" s="59" t="s">
        <v>73</v>
      </c>
      <c r="C3" s="59"/>
      <c r="D3" s="59"/>
      <c r="E3" s="59"/>
      <c r="F3" s="59"/>
    </row>
    <row r="4" spans="1:11" ht="15.75">
      <c r="B4" s="7"/>
    </row>
    <row r="5" spans="1:11" ht="16.899999999999999" customHeight="1">
      <c r="A5" s="5" t="s">
        <v>28</v>
      </c>
      <c r="B5" s="8">
        <v>1200000</v>
      </c>
      <c r="C5" s="63" t="s">
        <v>40</v>
      </c>
      <c r="D5" s="63"/>
      <c r="E5" s="63"/>
      <c r="F5" s="63"/>
    </row>
    <row r="6" spans="1:11" ht="16.899999999999999" customHeight="1">
      <c r="A6" s="5"/>
      <c r="B6" s="9" t="s">
        <v>1</v>
      </c>
      <c r="C6" s="4" t="s">
        <v>2</v>
      </c>
    </row>
    <row r="7" spans="1:11" ht="16.899999999999999" customHeight="1">
      <c r="A7" s="5" t="s">
        <v>3</v>
      </c>
      <c r="B7" s="3">
        <v>1210000</v>
      </c>
      <c r="C7" s="63" t="s">
        <v>40</v>
      </c>
      <c r="D7" s="63"/>
      <c r="E7" s="63"/>
      <c r="F7" s="63"/>
    </row>
    <row r="8" spans="1:11" ht="16.899999999999999" customHeight="1">
      <c r="A8" s="5"/>
      <c r="B8" s="9" t="s">
        <v>1</v>
      </c>
      <c r="C8" s="4" t="s">
        <v>2</v>
      </c>
    </row>
    <row r="9" spans="1:11" ht="36.75" customHeight="1">
      <c r="A9" s="5" t="s">
        <v>4</v>
      </c>
      <c r="B9" s="8">
        <v>1210160</v>
      </c>
      <c r="C9" s="64" t="s">
        <v>58</v>
      </c>
      <c r="D9" s="64"/>
      <c r="E9" s="64"/>
      <c r="F9" s="64"/>
      <c r="I9" s="1"/>
      <c r="J9" s="1"/>
      <c r="K9" s="1"/>
    </row>
    <row r="10" spans="1:11">
      <c r="B10" s="9" t="s">
        <v>1</v>
      </c>
      <c r="C10" s="4" t="s">
        <v>8</v>
      </c>
    </row>
    <row r="12" spans="1:11" ht="15.75">
      <c r="B12" s="5" t="s">
        <v>17</v>
      </c>
    </row>
    <row r="13" spans="1:11" ht="15.75">
      <c r="B13" s="5"/>
    </row>
    <row r="14" spans="1:11" ht="25.7" customHeight="1">
      <c r="B14" s="60" t="s">
        <v>5</v>
      </c>
      <c r="C14" s="61" t="s">
        <v>27</v>
      </c>
      <c r="D14" s="60" t="s">
        <v>18</v>
      </c>
      <c r="E14" s="60"/>
      <c r="F14" s="60"/>
      <c r="G14" s="10"/>
      <c r="H14" s="10"/>
      <c r="I14" s="10"/>
    </row>
    <row r="15" spans="1:11" ht="25.5">
      <c r="B15" s="60"/>
      <c r="C15" s="62"/>
      <c r="D15" s="11" t="s">
        <v>19</v>
      </c>
      <c r="E15" s="11" t="s">
        <v>20</v>
      </c>
      <c r="F15" s="11" t="s">
        <v>21</v>
      </c>
      <c r="G15" s="10"/>
      <c r="H15" s="10"/>
      <c r="I15" s="10"/>
    </row>
    <row r="16" spans="1:11" ht="15.75">
      <c r="B16" s="12">
        <v>1</v>
      </c>
      <c r="C16" s="12">
        <v>2</v>
      </c>
      <c r="D16" s="12">
        <v>3</v>
      </c>
      <c r="E16" s="12">
        <v>4</v>
      </c>
      <c r="F16" s="12">
        <v>5</v>
      </c>
      <c r="G16" s="10"/>
      <c r="H16" s="10"/>
      <c r="I16" s="10"/>
    </row>
    <row r="17" spans="2:9" ht="15.75">
      <c r="B17" s="13"/>
      <c r="C17" s="13"/>
      <c r="D17" s="12" t="s">
        <v>7</v>
      </c>
      <c r="E17" s="12" t="s">
        <v>7</v>
      </c>
      <c r="F17" s="12" t="s">
        <v>7</v>
      </c>
      <c r="G17" s="10"/>
      <c r="H17" s="10"/>
      <c r="I17" s="10"/>
    </row>
    <row r="18" spans="2:9" s="10" customFormat="1" ht="40.5" customHeight="1">
      <c r="B18" s="42">
        <v>1</v>
      </c>
      <c r="C18" s="14" t="s">
        <v>38</v>
      </c>
      <c r="D18" s="15">
        <v>231.8</v>
      </c>
      <c r="E18" s="15"/>
      <c r="F18" s="15"/>
    </row>
    <row r="19" spans="2:9" s="10" customFormat="1" ht="70.900000000000006" customHeight="1">
      <c r="B19" s="42">
        <v>2</v>
      </c>
      <c r="C19" s="14" t="s">
        <v>59</v>
      </c>
      <c r="D19" s="15">
        <v>122.5</v>
      </c>
      <c r="E19" s="15"/>
      <c r="F19" s="15"/>
    </row>
    <row r="20" spans="2:9" s="18" customFormat="1" ht="29.25" customHeight="1">
      <c r="B20" s="16"/>
      <c r="C20" s="16" t="s">
        <v>22</v>
      </c>
      <c r="D20" s="17">
        <v>231.8</v>
      </c>
      <c r="E20" s="17"/>
      <c r="F20" s="17"/>
    </row>
    <row r="21" spans="2:9" s="6" customFormat="1" ht="11.25">
      <c r="B21" s="19" t="s">
        <v>47</v>
      </c>
      <c r="C21" s="20"/>
      <c r="D21" s="20"/>
      <c r="E21" s="20"/>
      <c r="F21" s="20"/>
      <c r="G21" s="20"/>
      <c r="H21" s="20"/>
      <c r="I21" s="20"/>
    </row>
    <row r="22" spans="2:9" ht="15.75">
      <c r="B22" s="21"/>
      <c r="C22" s="10"/>
      <c r="D22" s="10"/>
      <c r="E22" s="10"/>
      <c r="F22" s="10"/>
      <c r="G22" s="10"/>
      <c r="H22" s="10"/>
      <c r="I22" s="10"/>
    </row>
    <row r="23" spans="2:9" ht="15.75">
      <c r="B23" s="21" t="s">
        <v>23</v>
      </c>
      <c r="C23" s="10"/>
      <c r="D23" s="10"/>
      <c r="E23" s="10"/>
      <c r="F23" s="10"/>
      <c r="G23" s="10"/>
      <c r="H23" s="10"/>
      <c r="I23" s="10"/>
    </row>
    <row r="24" spans="2:9" ht="15.75" hidden="1">
      <c r="B24" s="21"/>
      <c r="C24" s="10"/>
      <c r="D24" s="10"/>
      <c r="E24" s="10"/>
      <c r="F24" s="10"/>
      <c r="G24" s="10"/>
      <c r="H24" s="10"/>
      <c r="I24" s="10"/>
    </row>
    <row r="25" spans="2:9" ht="49.5" customHeight="1">
      <c r="B25" s="11" t="s">
        <v>5</v>
      </c>
      <c r="C25" s="11" t="s">
        <v>26</v>
      </c>
      <c r="D25" s="60" t="s">
        <v>24</v>
      </c>
      <c r="E25" s="60"/>
      <c r="F25" s="60"/>
      <c r="G25" s="10"/>
      <c r="H25" s="10"/>
      <c r="I25" s="10"/>
    </row>
    <row r="26" spans="2:9" ht="15.75">
      <c r="B26" s="12">
        <v>1</v>
      </c>
      <c r="C26" s="12">
        <v>2</v>
      </c>
      <c r="D26" s="66">
        <v>3</v>
      </c>
      <c r="E26" s="66"/>
      <c r="F26" s="66"/>
      <c r="G26" s="10"/>
      <c r="H26" s="10"/>
      <c r="I26" s="10"/>
    </row>
    <row r="27" spans="2:9" ht="15.75">
      <c r="B27" s="12"/>
      <c r="C27" s="14"/>
      <c r="D27" s="60"/>
      <c r="E27" s="60"/>
      <c r="F27" s="60"/>
      <c r="G27" s="10"/>
      <c r="H27" s="10"/>
      <c r="I27" s="10"/>
    </row>
    <row r="28" spans="2:9" ht="15.75">
      <c r="B28" s="12"/>
      <c r="C28" s="14"/>
      <c r="D28" s="60"/>
      <c r="E28" s="60"/>
      <c r="F28" s="60"/>
      <c r="G28" s="10"/>
      <c r="H28" s="10"/>
      <c r="I28" s="10"/>
    </row>
    <row r="29" spans="2:9">
      <c r="B29" s="19" t="s">
        <v>48</v>
      </c>
      <c r="C29" s="20"/>
      <c r="D29" s="10"/>
      <c r="E29" s="10"/>
      <c r="F29" s="10"/>
      <c r="G29" s="10"/>
      <c r="H29" s="10"/>
      <c r="I29" s="10"/>
    </row>
    <row r="30" spans="2:9">
      <c r="B30" s="10"/>
      <c r="C30" s="10"/>
      <c r="D30" s="10"/>
      <c r="E30" s="10"/>
      <c r="F30" s="10"/>
      <c r="G30" s="10"/>
      <c r="H30" s="10"/>
      <c r="I30" s="10"/>
    </row>
    <row r="31" spans="2:9">
      <c r="B31" s="10"/>
      <c r="C31" s="10"/>
      <c r="D31" s="10"/>
      <c r="E31" s="10"/>
      <c r="F31" s="10"/>
      <c r="G31" s="10"/>
      <c r="H31" s="10"/>
      <c r="I31" s="10"/>
    </row>
    <row r="32" spans="2:9" s="67" customFormat="1" ht="50.1" customHeight="1">
      <c r="B32" s="54" t="s">
        <v>74</v>
      </c>
      <c r="C32" s="54"/>
      <c r="D32" s="22"/>
      <c r="E32" s="65" t="s">
        <v>75</v>
      </c>
      <c r="F32" s="65"/>
    </row>
    <row r="33" spans="2:9" ht="15.75">
      <c r="B33" s="21"/>
      <c r="C33" s="21"/>
      <c r="D33" s="21" t="s">
        <v>25</v>
      </c>
      <c r="E33" s="21" t="s">
        <v>33</v>
      </c>
      <c r="F33" s="21"/>
      <c r="G33" s="10"/>
      <c r="H33" s="10"/>
      <c r="I33" s="10"/>
    </row>
  </sheetData>
  <mergeCells count="14">
    <mergeCell ref="B32:C32"/>
    <mergeCell ref="D27:F27"/>
    <mergeCell ref="D28:F28"/>
    <mergeCell ref="C14:C15"/>
    <mergeCell ref="C5:F5"/>
    <mergeCell ref="C7:F7"/>
    <mergeCell ref="C9:F9"/>
    <mergeCell ref="E32:F32"/>
    <mergeCell ref="D26:F26"/>
    <mergeCell ref="B2:F2"/>
    <mergeCell ref="B3:F3"/>
    <mergeCell ref="B14:B15"/>
    <mergeCell ref="D14:F14"/>
    <mergeCell ref="D25:F25"/>
  </mergeCells>
  <pageMargins left="0.31496062992125984" right="0.31496062992125984" top="0.74803149606299213" bottom="0.74803149606299213" header="0.31496062992125984" footer="0.31496062992125984"/>
  <pageSetup paperSize="9"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Аналіз0160</vt:lpstr>
      <vt:lpstr>Дод 1 0160</vt:lpstr>
      <vt:lpstr>Аналіз0160!Область_печати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2024-02-15T12:07:24Z</cp:lastPrinted>
  <dcterms:created xsi:type="dcterms:W3CDTF">1996-10-08T23:32:33Z</dcterms:created>
  <dcterms:modified xsi:type="dcterms:W3CDTF">2024-02-15T12:07:27Z</dcterms:modified>
</cp:coreProperties>
</file>